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тмц!$A$1:$P$27</definedName>
  </definedNames>
  <calcPr calcId="125725"/>
</workbook>
</file>

<file path=xl/calcChain.xml><?xml version="1.0" encoding="utf-8"?>
<calcChain xmlns="http://schemas.openxmlformats.org/spreadsheetml/2006/main">
  <c r="O16" i="4"/>
  <c r="O17"/>
  <c r="O18"/>
  <c r="O19"/>
  <c r="O20"/>
  <c r="O11" l="1"/>
  <c r="O12"/>
  <c r="O13"/>
  <c r="O14"/>
  <c r="O15"/>
  <c r="O10"/>
  <c r="O21" s="1"/>
  <c r="L21"/>
  <c r="L9"/>
  <c r="O7"/>
  <c r="O8"/>
  <c r="O6" l="1"/>
  <c r="O9" s="1"/>
</calcChain>
</file>

<file path=xl/sharedStrings.xml><?xml version="1.0" encoding="utf-8"?>
<sst xmlns="http://schemas.openxmlformats.org/spreadsheetml/2006/main" count="161" uniqueCount="92">
  <si>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</si>
  <si>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</si>
  <si>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</si>
  <si>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</si>
  <si>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</si>
  <si>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</si>
  <si>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</si>
  <si>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</si>
  <si>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</si>
  <si>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</si>
  <si>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</si>
  <si>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</si>
  <si>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</si>
  <si>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</si>
  <si>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</si>
  <si>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</si>
  <si>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</si>
  <si>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</si>
  <si>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</si>
  <si>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</si>
  <si>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</si>
  <si>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</si>
  <si>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</si>
  <si>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</si>
  <si>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</si>
  <si>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</si>
  <si>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</si>
  <si>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</si>
  <si>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</si>
  <si>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</si>
  <si>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</si>
  <si>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</si>
  <si>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Июнь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</si>
  <si>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</si>
  <si>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</si>
  <si>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шт</t>
  </si>
  <si>
    <t>График поставки товара (выполнения работ, оказания услуг), а также предполагаемый объем продукции применительно к каждому периоду 2020 года</t>
  </si>
  <si>
    <t xml:space="preserve">Центральный склад г.Петрозаводск, ул. Онежской флотилии, д.16 </t>
  </si>
  <si>
    <t>ИТОГО лот 2:</t>
  </si>
  <si>
    <t>28.29.12.111</t>
  </si>
  <si>
    <t>28.29.12</t>
  </si>
  <si>
    <t>46.69.2</t>
  </si>
  <si>
    <t>кг</t>
  </si>
  <si>
    <t>ВК-073-20</t>
  </si>
  <si>
    <t>Лейнер для ТШ(б)-Э-270 (10 п.м.)</t>
  </si>
  <si>
    <t>Шнек для ТШ(б)-Э-270 (8 п.м.)</t>
  </si>
  <si>
    <t>Шнек для ТШ(б)-Э-200 (8 п.м.)</t>
  </si>
  <si>
    <t>Цепь тяговая тип М 112-2-100-1 шаг 100мм</t>
  </si>
  <si>
    <t>Канат пеньковый пропитанный тросовой d-48</t>
  </si>
  <si>
    <t>Лезвие скребка для Турбодрейна-TD4, Скребок вверху, PE 500, 80 * 6 *2490 KR</t>
  </si>
  <si>
    <t>Уплотнение торцевое к насосу NB 125-250/236 A-F-A-BAQE, резиновое сильфонное уплотнение, графит с пропиткой  металлом/карбид кремния, EPDM</t>
  </si>
  <si>
    <t>Головка муфтовая ГМ-50</t>
  </si>
  <si>
    <t>Головка переходная ГП 50-80</t>
  </si>
  <si>
    <t>Головка цапковая ГЦ-50</t>
  </si>
  <si>
    <t>Фильтр ЭФВП Ст-50-500-1/2   (наруж. диам. 50, внутр. диам. 30, длина 500)</t>
  </si>
  <si>
    <t>Насос-дозатор солевого раствора D-BA, 158 л/час, противодавление 8 бар</t>
  </si>
  <si>
    <t>Клапан электромагнитный 2W2115 GXV к электролизёру ЭП-100</t>
  </si>
  <si>
    <t>Уплотнение механическое GRDA03030U01H0A7A7 к насосу BN 1-6L №255119</t>
  </si>
  <si>
    <t>м</t>
  </si>
  <si>
    <t>Центральный склад г.Петрозаводск, ул. Онежской флотилии, д.17</t>
  </si>
  <si>
    <t>Центральный склад г.Петрозаводск, ул. Онежской флотилии, д.18</t>
  </si>
  <si>
    <t>ЕК000206</t>
  </si>
  <si>
    <t>ЕК000337</t>
  </si>
  <si>
    <t>ЕК000388</t>
  </si>
  <si>
    <t>ЕК000764</t>
  </si>
  <si>
    <t>ЕК001140</t>
  </si>
  <si>
    <t>ЕК001142</t>
  </si>
  <si>
    <t>ЕК001143</t>
  </si>
  <si>
    <t>ЕК001174</t>
  </si>
  <si>
    <t>ЕК001175</t>
  </si>
  <si>
    <t>ЕК001176</t>
  </si>
  <si>
    <t>ЕК002216</t>
  </si>
  <si>
    <t>28.15.21.120</t>
  </si>
  <si>
    <t>28.15.2</t>
  </si>
  <si>
    <t>13.94.11.120</t>
  </si>
  <si>
    <t>13.94.1</t>
  </si>
  <si>
    <t>27.12.31.000</t>
  </si>
  <si>
    <t>28.13.31.112</t>
  </si>
  <si>
    <t>28.99.9</t>
  </si>
  <si>
    <t>28.99.52.000</t>
  </si>
  <si>
    <t>46,90</t>
  </si>
  <si>
    <t>25.73.30.176</t>
  </si>
  <si>
    <t>25,73</t>
  </si>
  <si>
    <t>28.13.12.000</t>
  </si>
  <si>
    <t>28,13</t>
  </si>
  <si>
    <t>28.14.13.110</t>
  </si>
  <si>
    <t>28,14</t>
  </si>
  <si>
    <t>28.13.31.110</t>
  </si>
  <si>
    <t>ЕК000212</t>
  </si>
  <si>
    <t>ЕК000217</t>
  </si>
  <si>
    <t>ЕК000937</t>
  </si>
  <si>
    <t>28.30.93.000</t>
  </si>
</sst>
</file>

<file path=xl/styles.xml><?xml version="1.0" encoding="utf-8"?>
<styleSheet xmlns="http://schemas.openxmlformats.org/spreadsheetml/2006/main">
  <numFmts count="1">
    <numFmt numFmtId="165" formatCode="#,##0.000"/>
  </numFmts>
  <fonts count="10">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3" fontId="7" fillId="0" borderId="5"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165" fontId="7" fillId="0" borderId="2" xfId="3" applyNumberFormat="1" applyFont="1" applyBorder="1" applyAlignment="1">
      <alignment horizontal="center" vertical="center" wrapText="1"/>
    </xf>
    <xf numFmtId="4" fontId="7" fillId="2" borderId="2"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165" fontId="7" fillId="0" borderId="10" xfId="3"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165" fontId="7" fillId="0" borderId="9" xfId="3" applyNumberFormat="1" applyFont="1" applyBorder="1" applyAlignment="1">
      <alignment horizontal="center" vertical="center" wrapText="1"/>
    </xf>
    <xf numFmtId="0" fontId="8" fillId="2" borderId="12" xfId="0" applyNumberFormat="1" applyFont="1" applyFill="1" applyBorder="1" applyAlignment="1" applyProtection="1">
      <alignment horizontal="center" vertical="center" wrapText="1"/>
    </xf>
    <xf numFmtId="0" fontId="8" fillId="2" borderId="8"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horizontal="center" vertical="center" wrapText="1"/>
    </xf>
    <xf numFmtId="0" fontId="7" fillId="2" borderId="3"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0" fontId="8" fillId="3" borderId="6" xfId="0" applyNumberFormat="1" applyFont="1" applyFill="1" applyBorder="1" applyAlignment="1" applyProtection="1">
      <alignment horizontal="left" vertical="center" wrapText="1"/>
    </xf>
    <xf numFmtId="0" fontId="8" fillId="3" borderId="7" xfId="0" applyNumberFormat="1" applyFont="1" applyFill="1" applyBorder="1" applyAlignment="1" applyProtection="1">
      <alignment horizontal="left" vertical="center" wrapText="1"/>
    </xf>
    <xf numFmtId="0" fontId="8" fillId="3" borderId="8"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1" fontId="7" fillId="0" borderId="1" xfId="3" applyNumberFormat="1" applyFont="1" applyBorder="1" applyAlignment="1">
      <alignment horizontal="center" vertical="center" wrapText="1"/>
    </xf>
    <xf numFmtId="3" fontId="7" fillId="0" borderId="2" xfId="3" applyNumberFormat="1" applyFont="1" applyBorder="1" applyAlignment="1">
      <alignment horizontal="center" vertical="center" wrapText="1"/>
    </xf>
    <xf numFmtId="165" fontId="8" fillId="0" borderId="10"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9"/>
  <sheetViews>
    <sheetView tabSelected="1" view="pageBreakPreview" topLeftCell="A10" zoomScale="80" zoomScaleNormal="86" zoomScaleSheetLayoutView="80" workbookViewId="0">
      <selection activeCell="B14" sqref="B14:B17"/>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22.42578125" style="1" customWidth="1"/>
    <col min="8" max="8" width="11" style="1" customWidth="1"/>
    <col min="9" max="9" width="14.5703125" style="1" customWidth="1"/>
    <col min="10" max="10" width="14.140625" style="1" customWidth="1"/>
    <col min="11" max="11" width="29.85546875" style="1" customWidth="1"/>
    <col min="12" max="12" width="14.28515625" customWidth="1"/>
    <col min="13" max="13" width="25.42578125" customWidth="1"/>
    <col min="14" max="14" width="15.7109375" customWidth="1"/>
    <col min="15" max="15" width="21.5703125" customWidth="1"/>
    <col min="16" max="16" width="21.42578125" customWidth="1"/>
  </cols>
  <sheetData>
    <row r="1" spans="1:16" ht="18.75" customHeight="1">
      <c r="A1" s="5"/>
      <c r="B1" s="5"/>
      <c r="C1" s="5"/>
      <c r="D1" s="5"/>
      <c r="E1" s="5"/>
      <c r="F1" s="6"/>
      <c r="G1" s="6"/>
      <c r="H1" s="6"/>
      <c r="I1" s="6"/>
      <c r="J1" s="6"/>
      <c r="K1" s="6"/>
      <c r="L1" s="5"/>
      <c r="M1" s="5"/>
      <c r="N1" s="5"/>
      <c r="O1" s="5"/>
      <c r="P1" s="7" t="s">
        <v>11</v>
      </c>
    </row>
    <row r="2" spans="1:16" s="4" customFormat="1" ht="42.75" customHeight="1">
      <c r="A2" s="8" t="s">
        <v>12</v>
      </c>
      <c r="B2" s="8"/>
      <c r="C2" s="9"/>
      <c r="D2" s="9"/>
      <c r="E2" s="9"/>
      <c r="F2" s="9"/>
      <c r="G2" s="9"/>
      <c r="H2" s="9"/>
      <c r="I2" s="9"/>
      <c r="J2" s="9"/>
      <c r="K2" s="9"/>
      <c r="L2" s="9"/>
      <c r="M2" s="9"/>
      <c r="N2" s="9"/>
      <c r="O2" s="9"/>
      <c r="P2" s="9"/>
    </row>
    <row r="3" spans="1:16" s="4" customFormat="1" ht="25.5" customHeight="1">
      <c r="A3" s="8" t="s">
        <v>8</v>
      </c>
      <c r="B3" s="8"/>
      <c r="C3" s="9"/>
      <c r="D3" s="9"/>
      <c r="E3" s="42" t="s">
        <v>43</v>
      </c>
      <c r="F3" s="43"/>
      <c r="G3" s="43"/>
      <c r="H3" s="43"/>
      <c r="I3" s="43"/>
      <c r="J3" s="43"/>
      <c r="K3" s="43"/>
      <c r="L3" s="43"/>
      <c r="M3" s="44"/>
      <c r="N3" s="9"/>
      <c r="O3" s="9"/>
      <c r="P3" s="9"/>
    </row>
    <row r="4" spans="1:16" s="4" customFormat="1" ht="102.75" customHeight="1">
      <c r="A4" s="5"/>
      <c r="B4" s="5"/>
      <c r="C4" s="5"/>
      <c r="D4" s="5"/>
      <c r="E4" s="5"/>
      <c r="F4" s="6"/>
      <c r="G4" s="6"/>
      <c r="H4" s="6"/>
      <c r="I4" s="6"/>
      <c r="J4" s="6"/>
      <c r="K4" s="6"/>
      <c r="L4" s="5"/>
      <c r="M4" s="32" t="s">
        <v>36</v>
      </c>
      <c r="N4" s="37" t="s">
        <v>27</v>
      </c>
      <c r="O4" s="37" t="s">
        <v>26</v>
      </c>
      <c r="P4" s="33" t="s">
        <v>9</v>
      </c>
    </row>
    <row r="5" spans="1:16" s="4" customFormat="1" ht="96.75" customHeight="1">
      <c r="A5" s="10" t="s">
        <v>13</v>
      </c>
      <c r="B5" s="10" t="s">
        <v>14</v>
      </c>
      <c r="C5" s="11" t="s">
        <v>24</v>
      </c>
      <c r="D5" s="11" t="s">
        <v>25</v>
      </c>
      <c r="E5" s="11" t="s">
        <v>5</v>
      </c>
      <c r="F5" s="11" t="s">
        <v>1</v>
      </c>
      <c r="G5" s="11" t="s">
        <v>0</v>
      </c>
      <c r="H5" s="11" t="s">
        <v>6</v>
      </c>
      <c r="I5" s="11" t="s">
        <v>3</v>
      </c>
      <c r="J5" s="11" t="s">
        <v>7</v>
      </c>
      <c r="K5" s="11" t="s">
        <v>4</v>
      </c>
      <c r="L5" s="11" t="s">
        <v>2</v>
      </c>
      <c r="M5" s="10" t="s">
        <v>32</v>
      </c>
      <c r="N5" s="38"/>
      <c r="O5" s="38"/>
      <c r="P5" s="34"/>
    </row>
    <row r="6" spans="1:16" s="4" customFormat="1" ht="47.25">
      <c r="A6" s="13">
        <v>1</v>
      </c>
      <c r="B6" s="11">
        <v>1</v>
      </c>
      <c r="C6" s="12" t="s">
        <v>91</v>
      </c>
      <c r="D6" s="12" t="s">
        <v>41</v>
      </c>
      <c r="E6" s="12" t="s">
        <v>88</v>
      </c>
      <c r="F6" s="12" t="s">
        <v>44</v>
      </c>
      <c r="G6" s="12" t="s">
        <v>34</v>
      </c>
      <c r="H6" s="12" t="s">
        <v>35</v>
      </c>
      <c r="I6" s="12" t="s">
        <v>30</v>
      </c>
      <c r="J6" s="12" t="s">
        <v>30</v>
      </c>
      <c r="K6" s="12" t="s">
        <v>31</v>
      </c>
      <c r="L6" s="47">
        <v>3</v>
      </c>
      <c r="M6" s="47">
        <v>3</v>
      </c>
      <c r="N6" s="14">
        <v>35643.33</v>
      </c>
      <c r="O6" s="14">
        <f>L6*N6</f>
        <v>106929.99</v>
      </c>
      <c r="P6" s="11"/>
    </row>
    <row r="7" spans="1:16" s="4" customFormat="1" ht="47.25">
      <c r="A7" s="13">
        <v>2</v>
      </c>
      <c r="B7" s="11">
        <v>1</v>
      </c>
      <c r="C7" s="12" t="s">
        <v>91</v>
      </c>
      <c r="D7" s="12" t="s">
        <v>41</v>
      </c>
      <c r="E7" s="12" t="s">
        <v>89</v>
      </c>
      <c r="F7" s="12" t="s">
        <v>45</v>
      </c>
      <c r="G7" s="12" t="s">
        <v>34</v>
      </c>
      <c r="H7" s="12" t="s">
        <v>35</v>
      </c>
      <c r="I7" s="12" t="s">
        <v>30</v>
      </c>
      <c r="J7" s="12" t="s">
        <v>30</v>
      </c>
      <c r="K7" s="12" t="s">
        <v>31</v>
      </c>
      <c r="L7" s="47">
        <v>1</v>
      </c>
      <c r="M7" s="47">
        <v>1</v>
      </c>
      <c r="N7" s="14">
        <v>116572</v>
      </c>
      <c r="O7" s="14">
        <f t="shared" ref="O7:O8" si="0">L7*N7</f>
        <v>116572</v>
      </c>
      <c r="P7" s="11"/>
    </row>
    <row r="8" spans="1:16" s="4" customFormat="1" ht="48" thickBot="1">
      <c r="A8" s="13">
        <v>3</v>
      </c>
      <c r="B8" s="11">
        <v>1</v>
      </c>
      <c r="C8" s="12" t="s">
        <v>91</v>
      </c>
      <c r="D8" s="12" t="s">
        <v>41</v>
      </c>
      <c r="E8" s="12" t="s">
        <v>90</v>
      </c>
      <c r="F8" s="12" t="s">
        <v>46</v>
      </c>
      <c r="G8" s="12" t="s">
        <v>34</v>
      </c>
      <c r="H8" s="12" t="s">
        <v>35</v>
      </c>
      <c r="I8" s="12" t="s">
        <v>30</v>
      </c>
      <c r="J8" s="12" t="s">
        <v>30</v>
      </c>
      <c r="K8" s="12" t="s">
        <v>31</v>
      </c>
      <c r="L8" s="47">
        <v>2</v>
      </c>
      <c r="M8" s="47">
        <v>2</v>
      </c>
      <c r="N8" s="14">
        <v>105246.67</v>
      </c>
      <c r="O8" s="14">
        <f t="shared" si="0"/>
        <v>210493.34</v>
      </c>
      <c r="P8" s="11"/>
    </row>
    <row r="9" spans="1:16" s="4" customFormat="1" ht="16.5" thickBot="1">
      <c r="A9" s="39" t="s">
        <v>29</v>
      </c>
      <c r="B9" s="40"/>
      <c r="C9" s="40"/>
      <c r="D9" s="40"/>
      <c r="E9" s="40"/>
      <c r="F9" s="40"/>
      <c r="G9" s="40"/>
      <c r="H9" s="40"/>
      <c r="I9" s="40"/>
      <c r="J9" s="40"/>
      <c r="K9" s="41"/>
      <c r="L9" s="19">
        <f>SUM(L6:L8)</f>
        <v>6</v>
      </c>
      <c r="M9" s="25"/>
      <c r="N9" s="20"/>
      <c r="O9" s="20">
        <f>SUM(O6:O8)</f>
        <v>433995.32999999996</v>
      </c>
      <c r="P9" s="21"/>
    </row>
    <row r="10" spans="1:16" s="4" customFormat="1" ht="47.25">
      <c r="A10" s="31">
        <v>1</v>
      </c>
      <c r="B10" s="28">
        <v>1</v>
      </c>
      <c r="C10" s="24" t="s">
        <v>72</v>
      </c>
      <c r="D10" s="24" t="s">
        <v>73</v>
      </c>
      <c r="E10" s="24" t="s">
        <v>61</v>
      </c>
      <c r="F10" s="24" t="s">
        <v>47</v>
      </c>
      <c r="G10" s="24" t="s">
        <v>34</v>
      </c>
      <c r="H10" s="12" t="s">
        <v>58</v>
      </c>
      <c r="I10" s="24" t="s">
        <v>30</v>
      </c>
      <c r="J10" s="24" t="s">
        <v>30</v>
      </c>
      <c r="K10" s="24" t="s">
        <v>37</v>
      </c>
      <c r="L10" s="27">
        <v>5.4</v>
      </c>
      <c r="M10" s="27">
        <v>5.4</v>
      </c>
      <c r="N10" s="26">
        <v>1100</v>
      </c>
      <c r="O10" s="26">
        <f>L10*N10</f>
        <v>5940</v>
      </c>
      <c r="P10" s="16"/>
    </row>
    <row r="11" spans="1:16" s="4" customFormat="1" ht="47.25">
      <c r="A11" s="13">
        <v>2</v>
      </c>
      <c r="B11" s="29">
        <v>1</v>
      </c>
      <c r="C11" s="24" t="s">
        <v>74</v>
      </c>
      <c r="D11" s="24" t="s">
        <v>75</v>
      </c>
      <c r="E11" s="24" t="s">
        <v>62</v>
      </c>
      <c r="F11" s="24" t="s">
        <v>48</v>
      </c>
      <c r="G11" s="12" t="s">
        <v>34</v>
      </c>
      <c r="H11" s="12" t="s">
        <v>42</v>
      </c>
      <c r="I11" s="12" t="s">
        <v>30</v>
      </c>
      <c r="J11" s="12" t="s">
        <v>30</v>
      </c>
      <c r="K11" s="24" t="s">
        <v>37</v>
      </c>
      <c r="L11" s="22">
        <v>118</v>
      </c>
      <c r="M11" s="22">
        <v>118</v>
      </c>
      <c r="N11" s="14">
        <v>330</v>
      </c>
      <c r="O11" s="26">
        <f t="shared" ref="O11:O20" si="1">L11*N11</f>
        <v>38940</v>
      </c>
      <c r="P11" s="11"/>
    </row>
    <row r="12" spans="1:16" s="4" customFormat="1" ht="63">
      <c r="A12" s="13">
        <v>3</v>
      </c>
      <c r="B12" s="29">
        <v>1</v>
      </c>
      <c r="C12" s="24" t="s">
        <v>76</v>
      </c>
      <c r="D12" s="24" t="s">
        <v>41</v>
      </c>
      <c r="E12" s="24" t="s">
        <v>63</v>
      </c>
      <c r="F12" s="24" t="s">
        <v>49</v>
      </c>
      <c r="G12" s="12" t="s">
        <v>34</v>
      </c>
      <c r="H12" s="12" t="s">
        <v>35</v>
      </c>
      <c r="I12" s="12" t="s">
        <v>30</v>
      </c>
      <c r="J12" s="12" t="s">
        <v>30</v>
      </c>
      <c r="K12" s="24" t="s">
        <v>37</v>
      </c>
      <c r="L12" s="48">
        <v>5</v>
      </c>
      <c r="M12" s="48">
        <v>5</v>
      </c>
      <c r="N12" s="14">
        <v>52500</v>
      </c>
      <c r="O12" s="26">
        <f t="shared" si="1"/>
        <v>262500</v>
      </c>
      <c r="P12" s="11"/>
    </row>
    <row r="13" spans="1:16" s="4" customFormat="1" ht="94.5">
      <c r="A13" s="13">
        <v>4</v>
      </c>
      <c r="B13" s="29">
        <v>1</v>
      </c>
      <c r="C13" s="24" t="s">
        <v>77</v>
      </c>
      <c r="D13" s="24" t="s">
        <v>78</v>
      </c>
      <c r="E13" s="24" t="s">
        <v>64</v>
      </c>
      <c r="F13" s="24" t="s">
        <v>50</v>
      </c>
      <c r="G13" s="24" t="s">
        <v>34</v>
      </c>
      <c r="H13" s="12" t="s">
        <v>35</v>
      </c>
      <c r="I13" s="12" t="s">
        <v>30</v>
      </c>
      <c r="J13" s="12" t="s">
        <v>30</v>
      </c>
      <c r="K13" s="24" t="s">
        <v>37</v>
      </c>
      <c r="L13" s="48">
        <v>1</v>
      </c>
      <c r="M13" s="48">
        <v>1</v>
      </c>
      <c r="N13" s="14">
        <v>10200</v>
      </c>
      <c r="O13" s="26">
        <f t="shared" si="1"/>
        <v>10200</v>
      </c>
      <c r="P13" s="11"/>
    </row>
    <row r="14" spans="1:16" s="4" customFormat="1" ht="47.25">
      <c r="A14" s="13">
        <v>5</v>
      </c>
      <c r="B14" s="29">
        <v>1</v>
      </c>
      <c r="C14" s="24" t="s">
        <v>79</v>
      </c>
      <c r="D14" s="24" t="s">
        <v>80</v>
      </c>
      <c r="E14" s="24" t="s">
        <v>65</v>
      </c>
      <c r="F14" s="24" t="s">
        <v>51</v>
      </c>
      <c r="G14" s="12" t="s">
        <v>34</v>
      </c>
      <c r="H14" s="12" t="s">
        <v>35</v>
      </c>
      <c r="I14" s="12" t="s">
        <v>30</v>
      </c>
      <c r="J14" s="12" t="s">
        <v>30</v>
      </c>
      <c r="K14" s="24" t="s">
        <v>37</v>
      </c>
      <c r="L14" s="48">
        <v>18</v>
      </c>
      <c r="M14" s="48">
        <v>18</v>
      </c>
      <c r="N14" s="14">
        <v>165</v>
      </c>
      <c r="O14" s="26">
        <f t="shared" si="1"/>
        <v>2970</v>
      </c>
      <c r="P14" s="11"/>
    </row>
    <row r="15" spans="1:16" s="4" customFormat="1" ht="47.25">
      <c r="A15" s="13">
        <v>6</v>
      </c>
      <c r="B15" s="29">
        <v>1</v>
      </c>
      <c r="C15" s="24" t="s">
        <v>81</v>
      </c>
      <c r="D15" s="24" t="s">
        <v>82</v>
      </c>
      <c r="E15" s="24" t="s">
        <v>66</v>
      </c>
      <c r="F15" s="24" t="s">
        <v>52</v>
      </c>
      <c r="G15" s="12" t="s">
        <v>34</v>
      </c>
      <c r="H15" s="12" t="s">
        <v>35</v>
      </c>
      <c r="I15" s="12" t="s">
        <v>30</v>
      </c>
      <c r="J15" s="12" t="s">
        <v>30</v>
      </c>
      <c r="K15" s="24" t="s">
        <v>37</v>
      </c>
      <c r="L15" s="48">
        <v>6</v>
      </c>
      <c r="M15" s="48">
        <v>6</v>
      </c>
      <c r="N15" s="14">
        <v>330</v>
      </c>
      <c r="O15" s="26">
        <f t="shared" si="1"/>
        <v>1980</v>
      </c>
      <c r="P15" s="11"/>
    </row>
    <row r="16" spans="1:16" s="4" customFormat="1" ht="47.25">
      <c r="A16" s="13">
        <v>7</v>
      </c>
      <c r="B16" s="29">
        <v>1</v>
      </c>
      <c r="C16" s="24" t="s">
        <v>79</v>
      </c>
      <c r="D16" s="24" t="s">
        <v>78</v>
      </c>
      <c r="E16" s="24" t="s">
        <v>67</v>
      </c>
      <c r="F16" s="24" t="s">
        <v>53</v>
      </c>
      <c r="G16" s="24" t="s">
        <v>34</v>
      </c>
      <c r="H16" s="12" t="s">
        <v>35</v>
      </c>
      <c r="I16" s="12" t="s">
        <v>30</v>
      </c>
      <c r="J16" s="12" t="s">
        <v>30</v>
      </c>
      <c r="K16" s="24" t="s">
        <v>59</v>
      </c>
      <c r="L16" s="48">
        <v>16</v>
      </c>
      <c r="M16" s="48">
        <v>16</v>
      </c>
      <c r="N16" s="14">
        <v>97</v>
      </c>
      <c r="O16" s="26">
        <f t="shared" si="1"/>
        <v>1552</v>
      </c>
      <c r="P16" s="11"/>
    </row>
    <row r="17" spans="1:16" s="4" customFormat="1" ht="47.25">
      <c r="A17" s="13">
        <v>8</v>
      </c>
      <c r="B17" s="29">
        <v>1</v>
      </c>
      <c r="C17" s="24" t="s">
        <v>39</v>
      </c>
      <c r="D17" s="24" t="s">
        <v>40</v>
      </c>
      <c r="E17" s="24" t="s">
        <v>68</v>
      </c>
      <c r="F17" s="24" t="s">
        <v>54</v>
      </c>
      <c r="G17" s="12" t="s">
        <v>34</v>
      </c>
      <c r="H17" s="12" t="s">
        <v>35</v>
      </c>
      <c r="I17" s="12" t="s">
        <v>30</v>
      </c>
      <c r="J17" s="12" t="s">
        <v>30</v>
      </c>
      <c r="K17" s="24" t="s">
        <v>60</v>
      </c>
      <c r="L17" s="48">
        <v>1</v>
      </c>
      <c r="M17" s="48">
        <v>1</v>
      </c>
      <c r="N17" s="14">
        <v>4500</v>
      </c>
      <c r="O17" s="26">
        <f t="shared" si="1"/>
        <v>4500</v>
      </c>
      <c r="P17" s="11"/>
    </row>
    <row r="18" spans="1:16" s="4" customFormat="1" ht="47.25">
      <c r="A18" s="13">
        <v>9</v>
      </c>
      <c r="B18" s="29">
        <v>1</v>
      </c>
      <c r="C18" s="24" t="s">
        <v>83</v>
      </c>
      <c r="D18" s="24" t="s">
        <v>84</v>
      </c>
      <c r="E18" s="24" t="s">
        <v>69</v>
      </c>
      <c r="F18" s="24" t="s">
        <v>55</v>
      </c>
      <c r="G18" s="12" t="s">
        <v>34</v>
      </c>
      <c r="H18" s="12" t="s">
        <v>35</v>
      </c>
      <c r="I18" s="12" t="s">
        <v>30</v>
      </c>
      <c r="J18" s="12" t="s">
        <v>30</v>
      </c>
      <c r="K18" s="24" t="s">
        <v>37</v>
      </c>
      <c r="L18" s="48">
        <v>1</v>
      </c>
      <c r="M18" s="48">
        <v>1</v>
      </c>
      <c r="N18" s="14">
        <v>77600</v>
      </c>
      <c r="O18" s="26">
        <f t="shared" si="1"/>
        <v>77600</v>
      </c>
      <c r="P18" s="11"/>
    </row>
    <row r="19" spans="1:16" s="4" customFormat="1" ht="47.25">
      <c r="A19" s="13">
        <v>10</v>
      </c>
      <c r="B19" s="29">
        <v>1</v>
      </c>
      <c r="C19" s="24" t="s">
        <v>85</v>
      </c>
      <c r="D19" s="24" t="s">
        <v>86</v>
      </c>
      <c r="E19" s="24" t="s">
        <v>70</v>
      </c>
      <c r="F19" s="24" t="s">
        <v>56</v>
      </c>
      <c r="G19" s="24" t="s">
        <v>34</v>
      </c>
      <c r="H19" s="12" t="s">
        <v>35</v>
      </c>
      <c r="I19" s="12" t="s">
        <v>30</v>
      </c>
      <c r="J19" s="12" t="s">
        <v>30</v>
      </c>
      <c r="K19" s="24" t="s">
        <v>37</v>
      </c>
      <c r="L19" s="48">
        <v>1</v>
      </c>
      <c r="M19" s="48">
        <v>1</v>
      </c>
      <c r="N19" s="14">
        <v>4400</v>
      </c>
      <c r="O19" s="26">
        <f t="shared" si="1"/>
        <v>4400</v>
      </c>
      <c r="P19" s="11"/>
    </row>
    <row r="20" spans="1:16" s="4" customFormat="1" ht="48" thickBot="1">
      <c r="A20" s="13">
        <v>11</v>
      </c>
      <c r="B20" s="30">
        <v>1</v>
      </c>
      <c r="C20" s="24" t="s">
        <v>87</v>
      </c>
      <c r="D20" s="24" t="s">
        <v>41</v>
      </c>
      <c r="E20" s="24" t="s">
        <v>71</v>
      </c>
      <c r="F20" s="24" t="s">
        <v>57</v>
      </c>
      <c r="G20" s="12" t="s">
        <v>34</v>
      </c>
      <c r="H20" s="12" t="s">
        <v>35</v>
      </c>
      <c r="I20" s="18" t="s">
        <v>30</v>
      </c>
      <c r="J20" s="18" t="s">
        <v>30</v>
      </c>
      <c r="K20" s="17" t="s">
        <v>37</v>
      </c>
      <c r="L20" s="48">
        <v>1</v>
      </c>
      <c r="M20" s="48">
        <v>1</v>
      </c>
      <c r="N20" s="23">
        <v>4900</v>
      </c>
      <c r="O20" s="26">
        <f t="shared" si="1"/>
        <v>4900</v>
      </c>
      <c r="P20" s="15"/>
    </row>
    <row r="21" spans="1:16" s="4" customFormat="1" ht="16.5" thickBot="1">
      <c r="A21" s="39" t="s">
        <v>38</v>
      </c>
      <c r="B21" s="40"/>
      <c r="C21" s="40"/>
      <c r="D21" s="40"/>
      <c r="E21" s="40"/>
      <c r="F21" s="40"/>
      <c r="G21" s="40"/>
      <c r="H21" s="40"/>
      <c r="I21" s="40"/>
      <c r="J21" s="40"/>
      <c r="K21" s="41"/>
      <c r="L21" s="49">
        <f>SUM(L10:L20)</f>
        <v>173.4</v>
      </c>
      <c r="M21" s="19"/>
      <c r="N21" s="20"/>
      <c r="O21" s="20">
        <f>SUM(O10:O20)</f>
        <v>415482</v>
      </c>
      <c r="P21" s="21"/>
    </row>
    <row r="22" spans="1:16" s="4" customFormat="1" ht="74.25" customHeight="1">
      <c r="A22" s="35" t="s">
        <v>23</v>
      </c>
      <c r="B22" s="35"/>
      <c r="C22" s="35"/>
      <c r="D22" s="36" t="s">
        <v>10</v>
      </c>
      <c r="E22" s="36"/>
      <c r="F22" s="36"/>
      <c r="G22" s="36"/>
      <c r="H22" s="36"/>
      <c r="I22" s="36"/>
      <c r="J22" s="36"/>
      <c r="K22" s="36"/>
      <c r="L22" s="36"/>
      <c r="M22" s="36"/>
      <c r="N22" s="36"/>
      <c r="O22" s="36"/>
      <c r="P22" s="36"/>
    </row>
    <row r="23" spans="1:16" s="4" customFormat="1" ht="59.25" customHeight="1">
      <c r="A23" s="35" t="s">
        <v>17</v>
      </c>
      <c r="B23" s="35"/>
      <c r="C23" s="35"/>
      <c r="D23" s="36" t="s">
        <v>16</v>
      </c>
      <c r="E23" s="36"/>
      <c r="F23" s="36"/>
      <c r="G23" s="36"/>
      <c r="H23" s="36"/>
      <c r="I23" s="36"/>
      <c r="J23" s="36"/>
      <c r="K23" s="36"/>
      <c r="L23" s="36"/>
      <c r="M23" s="36"/>
      <c r="N23" s="36"/>
      <c r="O23" s="36"/>
      <c r="P23" s="36"/>
    </row>
    <row r="24" spans="1:16" s="4" customFormat="1" ht="54" customHeight="1">
      <c r="A24" s="35" t="s">
        <v>19</v>
      </c>
      <c r="B24" s="35"/>
      <c r="C24" s="35"/>
      <c r="D24" s="36" t="s">
        <v>18</v>
      </c>
      <c r="E24" s="36"/>
      <c r="F24" s="36"/>
      <c r="G24" s="36"/>
      <c r="H24" s="36"/>
      <c r="I24" s="36"/>
      <c r="J24" s="36"/>
      <c r="K24" s="36"/>
      <c r="L24" s="36"/>
      <c r="M24" s="36"/>
      <c r="N24" s="36"/>
      <c r="O24" s="36"/>
      <c r="P24" s="36"/>
    </row>
    <row r="25" spans="1:16" s="4" customFormat="1" ht="47.25" customHeight="1">
      <c r="A25" s="35" t="s">
        <v>20</v>
      </c>
      <c r="B25" s="35"/>
      <c r="C25" s="35"/>
      <c r="D25" s="36" t="s">
        <v>15</v>
      </c>
      <c r="E25" s="36"/>
      <c r="F25" s="36"/>
      <c r="G25" s="36"/>
      <c r="H25" s="36"/>
      <c r="I25" s="36"/>
      <c r="J25" s="36"/>
      <c r="K25" s="36"/>
      <c r="L25" s="36"/>
      <c r="M25" s="36"/>
      <c r="N25" s="36"/>
      <c r="O25" s="36"/>
      <c r="P25" s="36"/>
    </row>
    <row r="26" spans="1:16" s="4" customFormat="1" ht="227.25" customHeight="1">
      <c r="A26" s="45" t="s">
        <v>21</v>
      </c>
      <c r="B26" s="45"/>
      <c r="C26" s="45"/>
      <c r="D26" s="46" t="s">
        <v>28</v>
      </c>
      <c r="E26" s="46"/>
      <c r="F26" s="46"/>
      <c r="G26" s="46"/>
      <c r="H26" s="46"/>
      <c r="I26" s="46"/>
      <c r="J26" s="46"/>
      <c r="K26" s="46"/>
      <c r="L26" s="46"/>
      <c r="M26" s="46"/>
      <c r="N26" s="46"/>
      <c r="O26" s="46"/>
      <c r="P26" s="46"/>
    </row>
    <row r="27" spans="1:16" s="4" customFormat="1" ht="108.75" customHeight="1">
      <c r="A27" s="45" t="s">
        <v>22</v>
      </c>
      <c r="B27" s="45"/>
      <c r="C27" s="45"/>
      <c r="D27" s="46" t="s">
        <v>33</v>
      </c>
      <c r="E27" s="46"/>
      <c r="F27" s="46"/>
      <c r="G27" s="46"/>
      <c r="H27" s="46"/>
      <c r="I27" s="46"/>
      <c r="J27" s="46"/>
      <c r="K27" s="46"/>
      <c r="L27" s="46"/>
      <c r="M27" s="46"/>
      <c r="N27" s="46"/>
      <c r="O27" s="46"/>
      <c r="P27" s="46"/>
    </row>
    <row r="28" spans="1:16" ht="15">
      <c r="C28" s="2"/>
      <c r="D28" s="2"/>
      <c r="E28" s="2"/>
      <c r="F28" s="3"/>
      <c r="G28" s="3"/>
      <c r="H28" s="3"/>
      <c r="I28" s="3"/>
    </row>
    <row r="29" spans="1:16" ht="15">
      <c r="C29" s="2"/>
      <c r="D29" s="2"/>
      <c r="E29" s="2"/>
      <c r="F29" s="3"/>
      <c r="G29" s="3"/>
      <c r="H29" s="3"/>
      <c r="I29" s="3"/>
    </row>
  </sheetData>
  <mergeCells count="18">
    <mergeCell ref="E3:M3"/>
    <mergeCell ref="A27:C27"/>
    <mergeCell ref="D27:P27"/>
    <mergeCell ref="A25:C25"/>
    <mergeCell ref="A23:C23"/>
    <mergeCell ref="A26:C26"/>
    <mergeCell ref="D26:P26"/>
    <mergeCell ref="D23:P23"/>
    <mergeCell ref="D24:P24"/>
    <mergeCell ref="D25:P25"/>
    <mergeCell ref="P4:P5"/>
    <mergeCell ref="A22:C22"/>
    <mergeCell ref="A24:C24"/>
    <mergeCell ref="D22:P22"/>
    <mergeCell ref="N4:N5"/>
    <mergeCell ref="O4:O5"/>
    <mergeCell ref="A9:K9"/>
    <mergeCell ref="A21:K21"/>
  </mergeCells>
  <pageMargins left="0.7" right="0.7" top="0.75" bottom="0.75" header="0.3" footer="0.3"/>
  <pageSetup paperSize="8" scale="46" orientation="landscape" r:id="rId1"/>
  <ignoredErrors>
    <ignoredError sqref="O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2020-04-30T11:26:52Z</dcterms:modified>
</cp:coreProperties>
</file>